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laz/Desktop/RD telefonija/"/>
    </mc:Choice>
  </mc:AlternateContent>
  <xr:revisionPtr revIDLastSave="0" documentId="13_ncr:1_{97F0D9BD-3E9B-2A40-ACEB-5BD8972B3945}" xr6:coauthVersionLast="47" xr6:coauthVersionMax="47" xr10:uidLastSave="{00000000-0000-0000-0000-000000000000}"/>
  <bookViews>
    <workbookView xWindow="0" yWindow="600" windowWidth="51200" windowHeight="28200" xr2:uid="{565C9962-122E-4EF4-80F6-81AE5C86D0A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3" i="1" l="1"/>
  <c r="J33" i="1" s="1"/>
  <c r="G19" i="1"/>
  <c r="I19" i="1" s="1"/>
  <c r="G20" i="1"/>
  <c r="I20" i="1" s="1"/>
  <c r="G21" i="1"/>
  <c r="I21" i="1" s="1"/>
  <c r="G22" i="1"/>
  <c r="I22" i="1" s="1"/>
  <c r="G23" i="1"/>
  <c r="I23" i="1" s="1"/>
  <c r="G24" i="1"/>
  <c r="I24" i="1" s="1"/>
  <c r="G25" i="1"/>
  <c r="H25" i="1" s="1"/>
  <c r="J25" i="1" s="1"/>
  <c r="G26" i="1"/>
  <c r="I26" i="1" s="1"/>
  <c r="G27" i="1"/>
  <c r="I27" i="1" s="1"/>
  <c r="G28" i="1"/>
  <c r="H28" i="1" s="1"/>
  <c r="J28" i="1" s="1"/>
  <c r="G29" i="1"/>
  <c r="I29" i="1" s="1"/>
  <c r="G30" i="1"/>
  <c r="I30" i="1" s="1"/>
  <c r="G31" i="1"/>
  <c r="I31" i="1" s="1"/>
  <c r="G32" i="1"/>
  <c r="I32" i="1" s="1"/>
  <c r="G33" i="1"/>
  <c r="I33" i="1" s="1"/>
  <c r="G34" i="1"/>
  <c r="H34" i="1" s="1"/>
  <c r="J34" i="1" s="1"/>
  <c r="G35" i="1"/>
  <c r="H35" i="1" s="1"/>
  <c r="J35" i="1" s="1"/>
  <c r="G36" i="1"/>
  <c r="H36" i="1" s="1"/>
  <c r="J36" i="1" s="1"/>
  <c r="G37" i="1"/>
  <c r="I37" i="1" s="1"/>
  <c r="G38" i="1"/>
  <c r="I38" i="1" s="1"/>
  <c r="G39" i="1"/>
  <c r="I39" i="1" s="1"/>
  <c r="G40" i="1"/>
  <c r="I40" i="1" s="1"/>
  <c r="G41" i="1"/>
  <c r="I41" i="1" s="1"/>
  <c r="G18" i="1"/>
  <c r="I18" i="1" s="1"/>
  <c r="H44" i="1"/>
  <c r="J44" i="1" s="1"/>
  <c r="G44" i="1"/>
  <c r="I44" i="1" s="1"/>
  <c r="G42" i="1" l="1"/>
  <c r="G45" i="1" s="1"/>
  <c r="I36" i="1"/>
  <c r="I35" i="1"/>
  <c r="H39" i="1"/>
  <c r="J39" i="1" s="1"/>
  <c r="H29" i="1"/>
  <c r="J29" i="1" s="1"/>
  <c r="H38" i="1"/>
  <c r="J38" i="1" s="1"/>
  <c r="I28" i="1"/>
  <c r="I42" i="1" s="1"/>
  <c r="I45" i="1" s="1"/>
  <c r="I25" i="1"/>
  <c r="H26" i="1"/>
  <c r="J26" i="1" s="1"/>
  <c r="H23" i="1"/>
  <c r="J23" i="1" s="1"/>
  <c r="H19" i="1"/>
  <c r="J19" i="1" s="1"/>
  <c r="H24" i="1"/>
  <c r="J24" i="1" s="1"/>
  <c r="H32" i="1"/>
  <c r="J32" i="1" s="1"/>
  <c r="H22" i="1"/>
  <c r="J22" i="1" s="1"/>
  <c r="I34" i="1"/>
  <c r="H31" i="1"/>
  <c r="J31" i="1" s="1"/>
  <c r="H21" i="1"/>
  <c r="J21" i="1" s="1"/>
  <c r="H40" i="1"/>
  <c r="J40" i="1" s="1"/>
  <c r="H30" i="1"/>
  <c r="J30" i="1" s="1"/>
  <c r="H20" i="1"/>
  <c r="J20" i="1" s="1"/>
  <c r="H37" i="1"/>
  <c r="J37" i="1" s="1"/>
  <c r="H27" i="1"/>
  <c r="J27" i="1" s="1"/>
  <c r="H41" i="1"/>
  <c r="J41" i="1" s="1"/>
  <c r="H18" i="1"/>
  <c r="J18" i="1" l="1"/>
  <c r="H42" i="1"/>
  <c r="H45" i="1" s="1"/>
  <c r="J42" i="1" l="1"/>
  <c r="J45" i="1" s="1"/>
</calcChain>
</file>

<file path=xl/sharedStrings.xml><?xml version="1.0" encoding="utf-8"?>
<sst xmlns="http://schemas.openxmlformats.org/spreadsheetml/2006/main" count="82" uniqueCount="57">
  <si>
    <r>
      <rPr>
        <b/>
        <sz val="16"/>
        <color theme="1"/>
        <rFont val="Calibri"/>
        <family val="2"/>
        <charset val="238"/>
        <scheme val="minor"/>
      </rPr>
      <t>Naziv ponudnika:</t>
    </r>
    <r>
      <rPr>
        <sz val="16"/>
        <color theme="1"/>
        <rFont val="Calibri"/>
        <family val="2"/>
        <charset val="238"/>
        <scheme val="minor"/>
      </rPr>
      <t xml:space="preserve"> </t>
    </r>
  </si>
  <si>
    <t>Naslov ponudnika:</t>
  </si>
  <si>
    <t>1 MESEC</t>
  </si>
  <si>
    <t>Opis storitve / blaga</t>
  </si>
  <si>
    <t>EM</t>
  </si>
  <si>
    <t>Cena na EM v € brez DDV</t>
  </si>
  <si>
    <t>DDV %</t>
  </si>
  <si>
    <t>Vrednost v € brez DDV</t>
  </si>
  <si>
    <t>Vrednost                   v € z DDV</t>
  </si>
  <si>
    <t>kos</t>
  </si>
  <si>
    <t>Ponudnik je dolžan ponuditi vse storitve in blago, ki je predmet razpisa, sicer bo naročnik ponudbo zavrnil kot nepopolno.</t>
  </si>
  <si>
    <t>Ponudnik mora obrazec predračuna izpolniti v celoti.</t>
  </si>
  <si>
    <t>Vsebine obrazca predračuna ni dovoljeno spreminjati!</t>
  </si>
  <si>
    <t>Potrjujemo, da smo ponudbo oblikovali pod pogoji razpisne dokumentacije.</t>
  </si>
  <si>
    <t>Naročnina za napredno posredovalno mesto (telefon + osebni računalnik)</t>
  </si>
  <si>
    <t>Agent klicnega centra</t>
  </si>
  <si>
    <t>Nadzornik klicnega centra</t>
  </si>
  <si>
    <t>Snemanje telefonskega priključka</t>
  </si>
  <si>
    <t>48 MESECEV</t>
  </si>
  <si>
    <t>Modul za spremljanje delovanja klic. centra v realnem času</t>
  </si>
  <si>
    <t>Modul za poročila klicnega centra</t>
  </si>
  <si>
    <t>Najem opreme</t>
  </si>
  <si>
    <t>osnovni IP telefon</t>
  </si>
  <si>
    <t>napredni IP telefon</t>
  </si>
  <si>
    <t>brezvrvični IP telefon</t>
  </si>
  <si>
    <t xml:space="preserve">kos </t>
  </si>
  <si>
    <t>Strežnik z ustrezno programsko opremo (okolje VMWARE)</t>
  </si>
  <si>
    <t>Okvirno število EM</t>
  </si>
  <si>
    <t>Vzdrževanje opreme</t>
  </si>
  <si>
    <t>Vzdrževanje vgrajene opreme pri naročniku + 24/7 podpora naročniku pri odpravljanju napak</t>
  </si>
  <si>
    <t>mesečno</t>
  </si>
  <si>
    <t>Skupaj najem in vzdrževanje opreme fiksne telefonije</t>
  </si>
  <si>
    <t>Najem in vzdrževanje opreme fiksne telefonije</t>
  </si>
  <si>
    <t xml:space="preserve"> NAJEM IN VZDRŽEVANJE OPREME FIKSNE TELEFONIJE V SPLOŠNI BOLNIŠNICI CELJE ZA OBDOBJE ŠTIRIH (4) LET</t>
  </si>
  <si>
    <t>Stikalo PoE dvožično za 8 IP priključkov</t>
  </si>
  <si>
    <t>Spletni sistem glasovnega obveščanja na uporabnika</t>
  </si>
  <si>
    <t>Kontaktni center</t>
  </si>
  <si>
    <t>Programska oprema za delo z neodgovorjenimi klici na uporabnika</t>
  </si>
  <si>
    <t>IP domofonska enota notranja</t>
  </si>
  <si>
    <t>IP domofonska enota zunanja</t>
  </si>
  <si>
    <t>Programski telefon -  "softphone" (android + iOS)</t>
  </si>
  <si>
    <t xml:space="preserve">PODROBNI PONUDBENI PREDRAČUN </t>
  </si>
  <si>
    <t>stacionarni namizni telefon (analogni)</t>
  </si>
  <si>
    <t>osnovni digitalni telefon (ISDN)</t>
  </si>
  <si>
    <t>napredni digitalni telefon (ISDN)</t>
  </si>
  <si>
    <t>brezžični telefon IP večcelični DECT</t>
  </si>
  <si>
    <t>bazna postaja - večcelični IP DECT sistem</t>
  </si>
  <si>
    <t>enovita telefonska centrala (analogna + ISDN + IP) z vsaj 1200 priključki</t>
  </si>
  <si>
    <t>Spletna aplikacija za nadzor statusa in krmiljene preusmeritev IP telefonskih naprav</t>
  </si>
  <si>
    <t>Datum:</t>
  </si>
  <si>
    <t>Podpis:</t>
  </si>
  <si>
    <t>OBR-2/6</t>
  </si>
  <si>
    <t>trajanja pogodbe prešel na IP telefonijo).</t>
  </si>
  <si>
    <t xml:space="preserve">Število posamezne opreme ki jo najema naročnik je informativne narave in se lahko spreminja naknadno (naročnik predvideva da bo v času </t>
  </si>
  <si>
    <t>parametriranje in ustrezne licence).</t>
  </si>
  <si>
    <t xml:space="preserve">Strošek zamenjave analognih in ISDN aparatov z novimi IP telefoni nosi ponudnik (vse stroške menjave nosi ponudnik - fizični priklop, </t>
  </si>
  <si>
    <t>Skupaj najem opreme: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</si>
</sst>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000"/>
    <numFmt numFmtId="165" formatCode="_-* #,##0.00\ [$€-1]_-;\-* #,##0.00\ [$€-1]_-;_-* &quot;-&quot;??\ [$€-1]_-;_-@_-"/>
    <numFmt numFmtId="166" formatCode="#,##0.00_ ;\-#,##0.00\ "/>
    <numFmt numFmtId="167" formatCode="_-* #,##0.0000\ [$€-1]_-;\-* #,##0.0000\ [$€-1]_-;_-* &quot;-&quot;??\ [$€-1]_-;_-@_-"/>
    <numFmt numFmtId="168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4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9FAD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5" fillId="2" borderId="2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6" fillId="3" borderId="3" xfId="0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4" borderId="3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9" fontId="6" fillId="0" borderId="1" xfId="3" applyFont="1" applyBorder="1" applyAlignment="1" applyProtection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6" fillId="4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166" fontId="4" fillId="0" borderId="0" xfId="1" applyNumberFormat="1" applyFont="1" applyAlignment="1" applyProtection="1">
      <alignment horizontal="left"/>
    </xf>
    <xf numFmtId="165" fontId="4" fillId="0" borderId="0" xfId="2" applyNumberFormat="1" applyFont="1" applyAlignment="1" applyProtection="1">
      <alignment horizontal="left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7" fontId="12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4" fillId="0" borderId="0" xfId="0" applyFont="1" applyAlignment="1" applyProtection="1">
      <alignment horizontal="justify" vertical="top" wrapText="1"/>
      <protection locked="0"/>
    </xf>
    <xf numFmtId="167" fontId="4" fillId="0" borderId="0" xfId="0" applyNumberFormat="1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vertical="center"/>
      <protection locked="0"/>
    </xf>
    <xf numFmtId="2" fontId="10" fillId="0" borderId="0" xfId="0" applyNumberFormat="1" applyFont="1" applyAlignment="1" applyProtection="1">
      <alignment vertical="center"/>
      <protection locked="0"/>
    </xf>
    <xf numFmtId="165" fontId="9" fillId="0" borderId="7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center" wrapText="1"/>
    </xf>
    <xf numFmtId="9" fontId="6" fillId="0" borderId="6" xfId="3" applyFont="1" applyBorder="1" applyAlignment="1" applyProtection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 applyProtection="1">
      <alignment horizontal="left"/>
      <protection locked="0"/>
    </xf>
    <xf numFmtId="0" fontId="2" fillId="0" borderId="0" xfId="0" applyFont="1"/>
    <xf numFmtId="0" fontId="5" fillId="0" borderId="5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168" fontId="6" fillId="0" borderId="3" xfId="0" applyNumberFormat="1" applyFont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center" vertical="center" wrapText="1"/>
    </xf>
    <xf numFmtId="0" fontId="14" fillId="0" borderId="0" xfId="0" applyFont="1" applyProtection="1">
      <protection locked="0"/>
    </xf>
    <xf numFmtId="0" fontId="15" fillId="0" borderId="0" xfId="0" applyFont="1"/>
    <xf numFmtId="0" fontId="15" fillId="0" borderId="0" xfId="0" applyFont="1" applyProtection="1">
      <protection locked="0"/>
    </xf>
    <xf numFmtId="168" fontId="6" fillId="0" borderId="9" xfId="0" applyNumberFormat="1" applyFont="1" applyBorder="1" applyAlignment="1" applyProtection="1">
      <alignment vertical="center" wrapText="1"/>
      <protection locked="0"/>
    </xf>
    <xf numFmtId="9" fontId="6" fillId="0" borderId="9" xfId="3" applyFont="1" applyBorder="1" applyAlignment="1" applyProtection="1">
      <alignment vertical="center" wrapText="1"/>
    </xf>
    <xf numFmtId="168" fontId="6" fillId="0" borderId="9" xfId="0" applyNumberFormat="1" applyFont="1" applyBorder="1" applyAlignment="1">
      <alignment vertical="center" wrapText="1"/>
    </xf>
    <xf numFmtId="9" fontId="6" fillId="6" borderId="3" xfId="3" applyFont="1" applyFill="1" applyBorder="1" applyAlignment="1" applyProtection="1">
      <alignment vertical="center" wrapText="1"/>
    </xf>
    <xf numFmtId="168" fontId="6" fillId="6" borderId="3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2" fillId="0" borderId="0" xfId="0" applyFont="1" applyProtection="1">
      <protection locked="0"/>
    </xf>
    <xf numFmtId="0" fontId="2" fillId="0" borderId="0" xfId="0" applyFont="1"/>
    <xf numFmtId="0" fontId="3" fillId="0" borderId="0" xfId="0" applyFont="1" applyProtection="1">
      <protection locked="0"/>
    </xf>
    <xf numFmtId="0" fontId="3" fillId="0" borderId="0" xfId="0" applyFont="1"/>
    <xf numFmtId="0" fontId="5" fillId="2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 indent="8"/>
    </xf>
    <xf numFmtId="0" fontId="6" fillId="3" borderId="4" xfId="0" applyFont="1" applyFill="1" applyBorder="1" applyAlignment="1">
      <alignment horizontal="left" vertical="center" wrapText="1" indent="8"/>
    </xf>
    <xf numFmtId="0" fontId="6" fillId="6" borderId="2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138C1-42A5-4469-8319-3A39AEC12476}">
  <dimension ref="A1:K63"/>
  <sheetViews>
    <sheetView tabSelected="1" topLeftCell="A30" zoomScale="115" workbookViewId="0">
      <selection activeCell="Q24" sqref="Q24"/>
    </sheetView>
  </sheetViews>
  <sheetFormatPr baseColWidth="10" defaultColWidth="8.83203125" defaultRowHeight="15" x14ac:dyDescent="0.2"/>
  <cols>
    <col min="1" max="1" width="5.5" customWidth="1"/>
    <col min="2" max="2" width="17.1640625" customWidth="1"/>
    <col min="3" max="3" width="6.5" customWidth="1"/>
    <col min="4" max="4" width="9.5" customWidth="1"/>
    <col min="5" max="5" width="11.33203125" customWidth="1"/>
    <col min="6" max="6" width="7" customWidth="1"/>
    <col min="7" max="7" width="12.5" customWidth="1"/>
    <col min="8" max="8" width="12.83203125" customWidth="1"/>
    <col min="9" max="9" width="14.83203125" customWidth="1"/>
    <col min="10" max="10" width="18" customWidth="1"/>
  </cols>
  <sheetData>
    <row r="1" spans="1:11" ht="19" x14ac:dyDescent="0.25">
      <c r="B1" s="51" t="s">
        <v>41</v>
      </c>
      <c r="J1" s="51" t="s">
        <v>51</v>
      </c>
    </row>
    <row r="3" spans="1:11" ht="21" x14ac:dyDescent="0.25">
      <c r="B3" s="50" t="s">
        <v>33</v>
      </c>
      <c r="C3" s="44"/>
      <c r="D3" s="44"/>
      <c r="E3" s="44"/>
      <c r="F3" s="44"/>
      <c r="G3" s="44"/>
      <c r="H3" s="44"/>
      <c r="I3" s="44"/>
      <c r="J3" s="44"/>
      <c r="K3" s="44"/>
    </row>
    <row r="6" spans="1:11" ht="21" x14ac:dyDescent="0.25">
      <c r="A6" s="64" t="s">
        <v>0</v>
      </c>
      <c r="B6" s="65"/>
      <c r="C6" s="65"/>
      <c r="D6" s="65"/>
      <c r="E6" s="65"/>
      <c r="F6" s="65"/>
      <c r="G6" s="65"/>
      <c r="H6" s="65"/>
      <c r="I6" s="65"/>
      <c r="J6" s="65"/>
    </row>
    <row r="7" spans="1:11" x14ac:dyDescent="0.2">
      <c r="A7" s="1"/>
    </row>
    <row r="8" spans="1:11" x14ac:dyDescent="0.2">
      <c r="A8" s="1"/>
    </row>
    <row r="9" spans="1:11" x14ac:dyDescent="0.2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1" ht="21" x14ac:dyDescent="0.25">
      <c r="A10" s="66" t="s">
        <v>1</v>
      </c>
      <c r="B10" s="67"/>
      <c r="C10" s="67"/>
      <c r="D10" s="67"/>
      <c r="E10" s="67"/>
      <c r="F10" s="67"/>
      <c r="G10" s="67"/>
      <c r="H10" s="67"/>
      <c r="I10" s="67"/>
      <c r="J10" s="67"/>
    </row>
    <row r="11" spans="1:1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1" x14ac:dyDescent="0.2">
      <c r="A12" s="2"/>
      <c r="B12" s="45"/>
      <c r="C12" s="2"/>
      <c r="D12" s="2"/>
      <c r="E12" s="2"/>
      <c r="F12" s="3"/>
      <c r="G12" s="3"/>
      <c r="H12" s="3"/>
      <c r="I12" s="3"/>
      <c r="J12" s="3"/>
    </row>
    <row r="13" spans="1:11" x14ac:dyDescent="0.2">
      <c r="A13" s="4"/>
      <c r="B13" s="5"/>
      <c r="C13" s="5"/>
      <c r="D13" s="5"/>
      <c r="E13" s="5"/>
      <c r="F13" s="5"/>
      <c r="G13" s="68" t="s">
        <v>2</v>
      </c>
      <c r="H13" s="68"/>
      <c r="I13" s="68" t="s">
        <v>18</v>
      </c>
      <c r="J13" s="68"/>
    </row>
    <row r="14" spans="1:11" ht="38.25" customHeight="1" x14ac:dyDescent="0.2">
      <c r="A14" s="69" t="s">
        <v>3</v>
      </c>
      <c r="B14" s="70"/>
      <c r="C14" s="6" t="s">
        <v>4</v>
      </c>
      <c r="D14" s="6" t="s">
        <v>27</v>
      </c>
      <c r="E14" s="7" t="s">
        <v>5</v>
      </c>
      <c r="F14" s="6" t="s">
        <v>6</v>
      </c>
      <c r="G14" s="6" t="s">
        <v>7</v>
      </c>
      <c r="H14" s="6" t="s">
        <v>8</v>
      </c>
      <c r="I14" s="6" t="s">
        <v>7</v>
      </c>
      <c r="J14" s="6" t="s">
        <v>8</v>
      </c>
    </row>
    <row r="15" spans="1:11" x14ac:dyDescent="0.2">
      <c r="A15" s="12"/>
      <c r="B15" s="13"/>
      <c r="C15" s="14"/>
      <c r="D15" s="15"/>
      <c r="E15" s="15"/>
      <c r="F15" s="16"/>
      <c r="G15" s="17"/>
      <c r="H15" s="18"/>
      <c r="I15" s="17"/>
      <c r="J15" s="34"/>
    </row>
    <row r="16" spans="1:11" ht="18" customHeight="1" x14ac:dyDescent="0.2">
      <c r="A16" s="61" t="s">
        <v>32</v>
      </c>
      <c r="B16" s="62"/>
      <c r="C16" s="62"/>
      <c r="D16" s="62"/>
      <c r="E16" s="62"/>
      <c r="F16" s="62"/>
      <c r="G16" s="62"/>
      <c r="H16" s="62"/>
      <c r="I16" s="62"/>
      <c r="J16" s="63"/>
    </row>
    <row r="17" spans="1:10" ht="15" customHeight="1" x14ac:dyDescent="0.2">
      <c r="A17" s="58" t="s">
        <v>21</v>
      </c>
      <c r="B17" s="59"/>
      <c r="C17" s="59"/>
      <c r="D17" s="59"/>
      <c r="E17" s="59"/>
      <c r="F17" s="59"/>
      <c r="G17" s="59"/>
      <c r="H17" s="59"/>
      <c r="I17" s="59"/>
      <c r="J17" s="60"/>
    </row>
    <row r="18" spans="1:10" ht="28" x14ac:dyDescent="0.2">
      <c r="A18" s="8">
        <v>1</v>
      </c>
      <c r="B18" s="19" t="s">
        <v>42</v>
      </c>
      <c r="C18" s="8" t="s">
        <v>9</v>
      </c>
      <c r="D18" s="10">
        <v>210</v>
      </c>
      <c r="E18" s="53">
        <v>0</v>
      </c>
      <c r="F18" s="54">
        <v>0.22</v>
      </c>
      <c r="G18" s="55">
        <f>E18*D18</f>
        <v>0</v>
      </c>
      <c r="H18" s="55">
        <f>G18+(G18*F18)</f>
        <v>0</v>
      </c>
      <c r="I18" s="55">
        <f>G18*48</f>
        <v>0</v>
      </c>
      <c r="J18" s="55">
        <f>H18*48</f>
        <v>0</v>
      </c>
    </row>
    <row r="19" spans="1:10" ht="28" x14ac:dyDescent="0.2">
      <c r="A19" s="8">
        <v>2</v>
      </c>
      <c r="B19" s="19" t="s">
        <v>43</v>
      </c>
      <c r="C19" s="8" t="s">
        <v>9</v>
      </c>
      <c r="D19" s="10">
        <v>60</v>
      </c>
      <c r="E19" s="53">
        <v>0</v>
      </c>
      <c r="F19" s="54">
        <v>0.22</v>
      </c>
      <c r="G19" s="55">
        <f t="shared" ref="G19:G41" si="0">E19*D19</f>
        <v>0</v>
      </c>
      <c r="H19" s="55">
        <f t="shared" ref="H19:H41" si="1">G19+(G19*F19)</f>
        <v>0</v>
      </c>
      <c r="I19" s="55">
        <f t="shared" ref="I19:I41" si="2">G19*48</f>
        <v>0</v>
      </c>
      <c r="J19" s="55">
        <f t="shared" ref="J19:J41" si="3">H19*48</f>
        <v>0</v>
      </c>
    </row>
    <row r="20" spans="1:10" ht="28" x14ac:dyDescent="0.2">
      <c r="A20" s="8">
        <v>3</v>
      </c>
      <c r="B20" s="19" t="s">
        <v>44</v>
      </c>
      <c r="C20" s="8" t="s">
        <v>9</v>
      </c>
      <c r="D20" s="10">
        <v>10</v>
      </c>
      <c r="E20" s="53">
        <v>0</v>
      </c>
      <c r="F20" s="54">
        <v>0.22</v>
      </c>
      <c r="G20" s="55">
        <f t="shared" si="0"/>
        <v>0</v>
      </c>
      <c r="H20" s="55">
        <f t="shared" si="1"/>
        <v>0</v>
      </c>
      <c r="I20" s="55">
        <f t="shared" si="2"/>
        <v>0</v>
      </c>
      <c r="J20" s="55">
        <f t="shared" si="3"/>
        <v>0</v>
      </c>
    </row>
    <row r="21" spans="1:10" x14ac:dyDescent="0.2">
      <c r="A21" s="8">
        <v>4</v>
      </c>
      <c r="B21" s="19" t="s">
        <v>22</v>
      </c>
      <c r="C21" s="8" t="s">
        <v>9</v>
      </c>
      <c r="D21" s="10">
        <v>650</v>
      </c>
      <c r="E21" s="53">
        <v>0</v>
      </c>
      <c r="F21" s="54">
        <v>0.22</v>
      </c>
      <c r="G21" s="55">
        <f t="shared" si="0"/>
        <v>0</v>
      </c>
      <c r="H21" s="55">
        <f t="shared" si="1"/>
        <v>0</v>
      </c>
      <c r="I21" s="55">
        <f t="shared" si="2"/>
        <v>0</v>
      </c>
      <c r="J21" s="55">
        <f t="shared" si="3"/>
        <v>0</v>
      </c>
    </row>
    <row r="22" spans="1:10" x14ac:dyDescent="0.2">
      <c r="A22" s="8">
        <v>5</v>
      </c>
      <c r="B22" s="19" t="s">
        <v>24</v>
      </c>
      <c r="C22" s="8" t="s">
        <v>9</v>
      </c>
      <c r="D22" s="10">
        <v>200</v>
      </c>
      <c r="E22" s="53">
        <v>0</v>
      </c>
      <c r="F22" s="54">
        <v>0.22</v>
      </c>
      <c r="G22" s="55">
        <f t="shared" si="0"/>
        <v>0</v>
      </c>
      <c r="H22" s="55">
        <f t="shared" si="1"/>
        <v>0</v>
      </c>
      <c r="I22" s="55">
        <f t="shared" si="2"/>
        <v>0</v>
      </c>
      <c r="J22" s="55">
        <f t="shared" si="3"/>
        <v>0</v>
      </c>
    </row>
    <row r="23" spans="1:10" ht="48.75" customHeight="1" x14ac:dyDescent="0.2">
      <c r="A23" s="8">
        <v>6</v>
      </c>
      <c r="B23" s="19" t="s">
        <v>23</v>
      </c>
      <c r="C23" s="8" t="s">
        <v>9</v>
      </c>
      <c r="D23" s="10">
        <v>30</v>
      </c>
      <c r="E23" s="53">
        <v>0</v>
      </c>
      <c r="F23" s="54">
        <v>0.22</v>
      </c>
      <c r="G23" s="55">
        <f t="shared" si="0"/>
        <v>0</v>
      </c>
      <c r="H23" s="55">
        <f t="shared" si="1"/>
        <v>0</v>
      </c>
      <c r="I23" s="55">
        <f t="shared" si="2"/>
        <v>0</v>
      </c>
      <c r="J23" s="55">
        <f t="shared" si="3"/>
        <v>0</v>
      </c>
    </row>
    <row r="24" spans="1:10" ht="51" customHeight="1" x14ac:dyDescent="0.2">
      <c r="A24" s="8">
        <v>7</v>
      </c>
      <c r="B24" s="19" t="s">
        <v>45</v>
      </c>
      <c r="C24" s="8" t="s">
        <v>9</v>
      </c>
      <c r="D24" s="10">
        <v>30</v>
      </c>
      <c r="E24" s="53">
        <v>0</v>
      </c>
      <c r="F24" s="54">
        <v>0.22</v>
      </c>
      <c r="G24" s="55">
        <f t="shared" si="0"/>
        <v>0</v>
      </c>
      <c r="H24" s="55">
        <f t="shared" si="1"/>
        <v>0</v>
      </c>
      <c r="I24" s="55">
        <f t="shared" si="2"/>
        <v>0</v>
      </c>
      <c r="J24" s="55">
        <f t="shared" si="3"/>
        <v>0</v>
      </c>
    </row>
    <row r="25" spans="1:10" ht="40.5" customHeight="1" x14ac:dyDescent="0.2">
      <c r="A25" s="8">
        <v>8</v>
      </c>
      <c r="B25" s="19" t="s">
        <v>46</v>
      </c>
      <c r="C25" s="8" t="s">
        <v>9</v>
      </c>
      <c r="D25" s="10">
        <v>10</v>
      </c>
      <c r="E25" s="53">
        <v>0</v>
      </c>
      <c r="F25" s="54">
        <v>0.22</v>
      </c>
      <c r="G25" s="55">
        <f t="shared" si="0"/>
        <v>0</v>
      </c>
      <c r="H25" s="55">
        <f t="shared" si="1"/>
        <v>0</v>
      </c>
      <c r="I25" s="55">
        <f t="shared" si="2"/>
        <v>0</v>
      </c>
      <c r="J25" s="55">
        <f t="shared" si="3"/>
        <v>0</v>
      </c>
    </row>
    <row r="26" spans="1:10" ht="42" customHeight="1" x14ac:dyDescent="0.2">
      <c r="A26" s="8">
        <v>9</v>
      </c>
      <c r="B26" s="19" t="s">
        <v>47</v>
      </c>
      <c r="C26" s="8" t="s">
        <v>9</v>
      </c>
      <c r="D26" s="10">
        <v>1</v>
      </c>
      <c r="E26" s="53">
        <v>0</v>
      </c>
      <c r="F26" s="54">
        <v>0.22</v>
      </c>
      <c r="G26" s="55">
        <f t="shared" si="0"/>
        <v>0</v>
      </c>
      <c r="H26" s="55">
        <f t="shared" si="1"/>
        <v>0</v>
      </c>
      <c r="I26" s="55">
        <f t="shared" si="2"/>
        <v>0</v>
      </c>
      <c r="J26" s="55">
        <f t="shared" si="3"/>
        <v>0</v>
      </c>
    </row>
    <row r="27" spans="1:10" ht="42" x14ac:dyDescent="0.2">
      <c r="A27" s="8">
        <v>10</v>
      </c>
      <c r="B27" s="19" t="s">
        <v>26</v>
      </c>
      <c r="C27" s="8" t="s">
        <v>9</v>
      </c>
      <c r="D27" s="10">
        <v>2</v>
      </c>
      <c r="E27" s="53">
        <v>0</v>
      </c>
      <c r="F27" s="54">
        <v>0.22</v>
      </c>
      <c r="G27" s="55">
        <f t="shared" si="0"/>
        <v>0</v>
      </c>
      <c r="H27" s="55">
        <f t="shared" si="1"/>
        <v>0</v>
      </c>
      <c r="I27" s="55">
        <f t="shared" si="2"/>
        <v>0</v>
      </c>
      <c r="J27" s="55">
        <f t="shared" si="3"/>
        <v>0</v>
      </c>
    </row>
    <row r="28" spans="1:10" ht="42" x14ac:dyDescent="0.2">
      <c r="A28" s="8">
        <v>11</v>
      </c>
      <c r="B28" s="19" t="s">
        <v>40</v>
      </c>
      <c r="C28" s="8" t="s">
        <v>25</v>
      </c>
      <c r="D28" s="10">
        <v>150</v>
      </c>
      <c r="E28" s="53">
        <v>0</v>
      </c>
      <c r="F28" s="54">
        <v>0.22</v>
      </c>
      <c r="G28" s="55">
        <f t="shared" si="0"/>
        <v>0</v>
      </c>
      <c r="H28" s="55">
        <f t="shared" si="1"/>
        <v>0</v>
      </c>
      <c r="I28" s="55">
        <f t="shared" si="2"/>
        <v>0</v>
      </c>
      <c r="J28" s="55">
        <f t="shared" si="3"/>
        <v>0</v>
      </c>
    </row>
    <row r="29" spans="1:10" ht="42" x14ac:dyDescent="0.2">
      <c r="A29" s="8">
        <v>12</v>
      </c>
      <c r="B29" s="19" t="s">
        <v>34</v>
      </c>
      <c r="C29" s="8" t="s">
        <v>9</v>
      </c>
      <c r="D29" s="10">
        <v>3</v>
      </c>
      <c r="E29" s="53">
        <v>0</v>
      </c>
      <c r="F29" s="54">
        <v>0.22</v>
      </c>
      <c r="G29" s="55">
        <f t="shared" si="0"/>
        <v>0</v>
      </c>
      <c r="H29" s="55">
        <f t="shared" si="1"/>
        <v>0</v>
      </c>
      <c r="I29" s="55">
        <f t="shared" si="2"/>
        <v>0</v>
      </c>
      <c r="J29" s="55">
        <f t="shared" si="3"/>
        <v>0</v>
      </c>
    </row>
    <row r="30" spans="1:10" ht="70" x14ac:dyDescent="0.2">
      <c r="A30" s="8">
        <v>13</v>
      </c>
      <c r="B30" s="19" t="s">
        <v>14</v>
      </c>
      <c r="C30" s="8" t="s">
        <v>9</v>
      </c>
      <c r="D30" s="10">
        <v>3</v>
      </c>
      <c r="E30" s="53">
        <v>0</v>
      </c>
      <c r="F30" s="54">
        <v>0.22</v>
      </c>
      <c r="G30" s="55">
        <f t="shared" si="0"/>
        <v>0</v>
      </c>
      <c r="H30" s="55">
        <f t="shared" si="1"/>
        <v>0</v>
      </c>
      <c r="I30" s="55">
        <f t="shared" si="2"/>
        <v>0</v>
      </c>
      <c r="J30" s="55">
        <f t="shared" si="3"/>
        <v>0</v>
      </c>
    </row>
    <row r="31" spans="1:10" ht="56" x14ac:dyDescent="0.2">
      <c r="A31" s="8">
        <v>14</v>
      </c>
      <c r="B31" s="19" t="s">
        <v>35</v>
      </c>
      <c r="C31" s="8" t="s">
        <v>9</v>
      </c>
      <c r="D31" s="10">
        <v>40</v>
      </c>
      <c r="E31" s="53">
        <v>0</v>
      </c>
      <c r="F31" s="54">
        <v>0.22</v>
      </c>
      <c r="G31" s="55">
        <f t="shared" si="0"/>
        <v>0</v>
      </c>
      <c r="H31" s="55">
        <f t="shared" si="1"/>
        <v>0</v>
      </c>
      <c r="I31" s="55">
        <f t="shared" si="2"/>
        <v>0</v>
      </c>
      <c r="J31" s="55">
        <f t="shared" si="3"/>
        <v>0</v>
      </c>
    </row>
    <row r="32" spans="1:10" x14ac:dyDescent="0.2">
      <c r="A32" s="8">
        <v>15</v>
      </c>
      <c r="B32" s="19" t="s">
        <v>36</v>
      </c>
      <c r="C32" s="8" t="s">
        <v>9</v>
      </c>
      <c r="D32" s="10">
        <v>1</v>
      </c>
      <c r="E32" s="53">
        <v>0</v>
      </c>
      <c r="F32" s="54">
        <v>0.22</v>
      </c>
      <c r="G32" s="55">
        <f t="shared" si="0"/>
        <v>0</v>
      </c>
      <c r="H32" s="55">
        <f t="shared" si="1"/>
        <v>0</v>
      </c>
      <c r="I32" s="55">
        <f t="shared" si="2"/>
        <v>0</v>
      </c>
      <c r="J32" s="55">
        <f t="shared" si="3"/>
        <v>0</v>
      </c>
    </row>
    <row r="33" spans="1:10" ht="28" x14ac:dyDescent="0.2">
      <c r="A33" s="8">
        <v>16</v>
      </c>
      <c r="B33" s="19" t="s">
        <v>15</v>
      </c>
      <c r="C33" s="8" t="s">
        <v>9</v>
      </c>
      <c r="D33" s="10">
        <v>20</v>
      </c>
      <c r="E33" s="53">
        <v>0</v>
      </c>
      <c r="F33" s="54">
        <v>0.22</v>
      </c>
      <c r="G33" s="55">
        <f t="shared" si="0"/>
        <v>0</v>
      </c>
      <c r="H33" s="55">
        <f t="shared" si="1"/>
        <v>0</v>
      </c>
      <c r="I33" s="55">
        <f t="shared" si="2"/>
        <v>0</v>
      </c>
      <c r="J33" s="55">
        <f t="shared" si="3"/>
        <v>0</v>
      </c>
    </row>
    <row r="34" spans="1:10" ht="28" x14ac:dyDescent="0.2">
      <c r="A34" s="8">
        <v>17</v>
      </c>
      <c r="B34" s="19" t="s">
        <v>16</v>
      </c>
      <c r="C34" s="8" t="s">
        <v>9</v>
      </c>
      <c r="D34" s="10">
        <v>5</v>
      </c>
      <c r="E34" s="53">
        <v>0</v>
      </c>
      <c r="F34" s="54">
        <v>0.22</v>
      </c>
      <c r="G34" s="55">
        <f t="shared" si="0"/>
        <v>0</v>
      </c>
      <c r="H34" s="55">
        <f t="shared" si="1"/>
        <v>0</v>
      </c>
      <c r="I34" s="55">
        <f t="shared" si="2"/>
        <v>0</v>
      </c>
      <c r="J34" s="55">
        <f t="shared" si="3"/>
        <v>0</v>
      </c>
    </row>
    <row r="35" spans="1:10" ht="28" x14ac:dyDescent="0.2">
      <c r="A35" s="8">
        <v>18</v>
      </c>
      <c r="B35" s="19" t="s">
        <v>20</v>
      </c>
      <c r="C35" s="8" t="s">
        <v>9</v>
      </c>
      <c r="D35" s="10">
        <v>1</v>
      </c>
      <c r="E35" s="53">
        <v>0</v>
      </c>
      <c r="F35" s="54">
        <v>0.22</v>
      </c>
      <c r="G35" s="55">
        <f t="shared" si="0"/>
        <v>0</v>
      </c>
      <c r="H35" s="55">
        <f t="shared" si="1"/>
        <v>0</v>
      </c>
      <c r="I35" s="55">
        <f t="shared" si="2"/>
        <v>0</v>
      </c>
      <c r="J35" s="55">
        <f t="shared" si="3"/>
        <v>0</v>
      </c>
    </row>
    <row r="36" spans="1:10" ht="56" x14ac:dyDescent="0.2">
      <c r="A36" s="8">
        <v>19</v>
      </c>
      <c r="B36" s="19" t="s">
        <v>37</v>
      </c>
      <c r="C36" s="8" t="s">
        <v>9</v>
      </c>
      <c r="D36" s="10">
        <v>20</v>
      </c>
      <c r="E36" s="53">
        <v>0</v>
      </c>
      <c r="F36" s="54">
        <v>0.22</v>
      </c>
      <c r="G36" s="55">
        <f t="shared" si="0"/>
        <v>0</v>
      </c>
      <c r="H36" s="55">
        <f t="shared" si="1"/>
        <v>0</v>
      </c>
      <c r="I36" s="55">
        <f t="shared" si="2"/>
        <v>0</v>
      </c>
      <c r="J36" s="55">
        <f t="shared" si="3"/>
        <v>0</v>
      </c>
    </row>
    <row r="37" spans="1:10" ht="57" customHeight="1" x14ac:dyDescent="0.2">
      <c r="A37" s="8">
        <v>20</v>
      </c>
      <c r="B37" s="19" t="s">
        <v>19</v>
      </c>
      <c r="C37" s="8" t="s">
        <v>9</v>
      </c>
      <c r="D37" s="10">
        <v>1</v>
      </c>
      <c r="E37" s="53">
        <v>0</v>
      </c>
      <c r="F37" s="54">
        <v>0.22</v>
      </c>
      <c r="G37" s="55">
        <f t="shared" si="0"/>
        <v>0</v>
      </c>
      <c r="H37" s="55">
        <f t="shared" si="1"/>
        <v>0</v>
      </c>
      <c r="I37" s="55">
        <f t="shared" si="2"/>
        <v>0</v>
      </c>
      <c r="J37" s="55">
        <f t="shared" si="3"/>
        <v>0</v>
      </c>
    </row>
    <row r="38" spans="1:10" ht="70" x14ac:dyDescent="0.2">
      <c r="A38" s="8">
        <v>21</v>
      </c>
      <c r="B38" s="19" t="s">
        <v>48</v>
      </c>
      <c r="C38" s="8" t="s">
        <v>9</v>
      </c>
      <c r="D38" s="10">
        <v>1</v>
      </c>
      <c r="E38" s="53">
        <v>0</v>
      </c>
      <c r="F38" s="54">
        <v>0.22</v>
      </c>
      <c r="G38" s="55">
        <f t="shared" si="0"/>
        <v>0</v>
      </c>
      <c r="H38" s="55">
        <f t="shared" si="1"/>
        <v>0</v>
      </c>
      <c r="I38" s="55">
        <f t="shared" si="2"/>
        <v>0</v>
      </c>
      <c r="J38" s="55">
        <f t="shared" si="3"/>
        <v>0</v>
      </c>
    </row>
    <row r="39" spans="1:10" ht="28" x14ac:dyDescent="0.2">
      <c r="A39" s="8">
        <v>22</v>
      </c>
      <c r="B39" s="19" t="s">
        <v>38</v>
      </c>
      <c r="C39" s="8" t="s">
        <v>9</v>
      </c>
      <c r="D39" s="10">
        <v>20</v>
      </c>
      <c r="E39" s="53">
        <v>0</v>
      </c>
      <c r="F39" s="54">
        <v>0.22</v>
      </c>
      <c r="G39" s="55">
        <f t="shared" si="0"/>
        <v>0</v>
      </c>
      <c r="H39" s="55">
        <f t="shared" si="1"/>
        <v>0</v>
      </c>
      <c r="I39" s="55">
        <f t="shared" si="2"/>
        <v>0</v>
      </c>
      <c r="J39" s="55">
        <f t="shared" si="3"/>
        <v>0</v>
      </c>
    </row>
    <row r="40" spans="1:10" ht="28" x14ac:dyDescent="0.2">
      <c r="A40" s="8">
        <v>23</v>
      </c>
      <c r="B40" s="19" t="s">
        <v>39</v>
      </c>
      <c r="C40" s="8" t="s">
        <v>9</v>
      </c>
      <c r="D40" s="10">
        <v>20</v>
      </c>
      <c r="E40" s="53">
        <v>0</v>
      </c>
      <c r="F40" s="54">
        <v>0.22</v>
      </c>
      <c r="G40" s="55">
        <f t="shared" si="0"/>
        <v>0</v>
      </c>
      <c r="H40" s="55">
        <f t="shared" si="1"/>
        <v>0</v>
      </c>
      <c r="I40" s="55">
        <f t="shared" si="2"/>
        <v>0</v>
      </c>
      <c r="J40" s="55">
        <f t="shared" si="3"/>
        <v>0</v>
      </c>
    </row>
    <row r="41" spans="1:10" ht="44" customHeight="1" x14ac:dyDescent="0.2">
      <c r="A41" s="8">
        <v>24</v>
      </c>
      <c r="B41" s="9" t="s">
        <v>17</v>
      </c>
      <c r="C41" s="8" t="s">
        <v>9</v>
      </c>
      <c r="D41" s="10">
        <v>5</v>
      </c>
      <c r="E41" s="53">
        <v>0</v>
      </c>
      <c r="F41" s="54">
        <v>0.22</v>
      </c>
      <c r="G41" s="55">
        <f t="shared" si="0"/>
        <v>0</v>
      </c>
      <c r="H41" s="55">
        <f t="shared" si="1"/>
        <v>0</v>
      </c>
      <c r="I41" s="55">
        <f t="shared" si="2"/>
        <v>0</v>
      </c>
      <c r="J41" s="55">
        <f t="shared" si="3"/>
        <v>0</v>
      </c>
    </row>
    <row r="42" spans="1:10" ht="13" customHeight="1" x14ac:dyDescent="0.2">
      <c r="A42" s="12"/>
      <c r="B42" s="71" t="s">
        <v>56</v>
      </c>
      <c r="C42" s="72"/>
      <c r="D42" s="72"/>
      <c r="E42" s="73"/>
      <c r="F42" s="56">
        <v>0.22</v>
      </c>
      <c r="G42" s="57">
        <f>SUM(G18:G41)</f>
        <v>0</v>
      </c>
      <c r="H42" s="57">
        <f t="shared" ref="H42:J42" si="4">SUM(H18:H41)</f>
        <v>0</v>
      </c>
      <c r="I42" s="57">
        <f t="shared" si="4"/>
        <v>0</v>
      </c>
      <c r="J42" s="57">
        <f t="shared" si="4"/>
        <v>0</v>
      </c>
    </row>
    <row r="43" spans="1:10" ht="15" customHeight="1" x14ac:dyDescent="0.2">
      <c r="A43" s="58" t="s">
        <v>28</v>
      </c>
      <c r="B43" s="59"/>
      <c r="C43" s="59"/>
      <c r="D43" s="59"/>
      <c r="E43" s="59"/>
      <c r="F43" s="59"/>
      <c r="G43" s="59"/>
      <c r="H43" s="59"/>
      <c r="I43" s="59"/>
      <c r="J43" s="60"/>
    </row>
    <row r="44" spans="1:10" ht="84" x14ac:dyDescent="0.2">
      <c r="A44" s="8">
        <v>1</v>
      </c>
      <c r="B44" s="46" t="s">
        <v>29</v>
      </c>
      <c r="C44" s="8" t="s">
        <v>9</v>
      </c>
      <c r="D44" s="8" t="s">
        <v>30</v>
      </c>
      <c r="E44" s="48">
        <v>0</v>
      </c>
      <c r="F44" s="47">
        <v>0.22</v>
      </c>
      <c r="G44" s="48">
        <f>E44</f>
        <v>0</v>
      </c>
      <c r="H44" s="48">
        <f>E44+(E44*F44)</f>
        <v>0</v>
      </c>
      <c r="I44" s="48">
        <f>G44*48</f>
        <v>0</v>
      </c>
      <c r="J44" s="48">
        <f>H44*48</f>
        <v>0</v>
      </c>
    </row>
    <row r="45" spans="1:10" x14ac:dyDescent="0.2">
      <c r="A45" s="11"/>
      <c r="B45" s="4" t="s">
        <v>31</v>
      </c>
      <c r="C45" s="5"/>
      <c r="D45" s="5"/>
      <c r="E45" s="5"/>
      <c r="F45" s="20"/>
      <c r="G45" s="49">
        <f>G42+G44</f>
        <v>0</v>
      </c>
      <c r="H45" s="49">
        <f>H42+H44</f>
        <v>0</v>
      </c>
      <c r="I45" s="49">
        <f>I42+I44</f>
        <v>0</v>
      </c>
      <c r="J45" s="49">
        <f>J42+J44</f>
        <v>0</v>
      </c>
    </row>
    <row r="46" spans="1:10" x14ac:dyDescent="0.2">
      <c r="A46" s="35"/>
      <c r="B46" s="36"/>
      <c r="C46" s="37"/>
      <c r="D46" s="38"/>
      <c r="E46" s="38"/>
      <c r="F46" s="39"/>
      <c r="G46" s="40"/>
      <c r="H46" s="41"/>
      <c r="I46" s="40"/>
      <c r="J46" s="41"/>
    </row>
    <row r="47" spans="1:10" x14ac:dyDescent="0.2">
      <c r="A47" s="42" t="s">
        <v>53</v>
      </c>
      <c r="B47" s="42"/>
      <c r="C47" s="42"/>
      <c r="D47" s="42"/>
      <c r="E47" s="42"/>
      <c r="F47" s="42"/>
      <c r="G47" s="43"/>
      <c r="H47" s="43"/>
      <c r="I47" s="43"/>
      <c r="J47" s="43"/>
    </row>
    <row r="48" spans="1:10" x14ac:dyDescent="0.2">
      <c r="A48" s="42" t="s">
        <v>52</v>
      </c>
      <c r="B48" s="42"/>
      <c r="C48" s="42"/>
      <c r="D48" s="42"/>
      <c r="E48" s="42"/>
      <c r="F48" s="42"/>
      <c r="G48" s="43"/>
      <c r="H48" s="43"/>
      <c r="I48" s="43"/>
      <c r="J48" s="43"/>
    </row>
    <row r="49" spans="1:10" x14ac:dyDescent="0.2">
      <c r="A49" s="42"/>
      <c r="B49" s="42"/>
      <c r="C49" s="42"/>
      <c r="D49" s="42"/>
      <c r="E49" s="42"/>
      <c r="F49" s="42"/>
      <c r="G49" s="43"/>
      <c r="H49" s="43"/>
      <c r="I49" s="43"/>
      <c r="J49" s="43"/>
    </row>
    <row r="50" spans="1:10" x14ac:dyDescent="0.2">
      <c r="A50" s="42" t="s">
        <v>55</v>
      </c>
      <c r="B50" s="42"/>
      <c r="C50" s="42"/>
      <c r="D50" s="42"/>
      <c r="E50" s="42"/>
      <c r="F50" s="42"/>
      <c r="G50" s="43"/>
      <c r="H50" s="43"/>
      <c r="I50" s="43"/>
      <c r="J50" s="43"/>
    </row>
    <row r="51" spans="1:10" x14ac:dyDescent="0.2">
      <c r="A51" s="21" t="s">
        <v>54</v>
      </c>
      <c r="B51" s="22"/>
      <c r="C51" s="22"/>
      <c r="D51" s="23"/>
      <c r="E51" s="23"/>
      <c r="F51" s="24"/>
      <c r="G51" s="3"/>
      <c r="H51" s="3"/>
      <c r="I51" s="3"/>
      <c r="J51" s="3"/>
    </row>
    <row r="52" spans="1:10" x14ac:dyDescent="0.2">
      <c r="A52" s="21"/>
      <c r="B52" s="22"/>
      <c r="C52" s="22"/>
      <c r="D52" s="23"/>
      <c r="E52" s="23"/>
      <c r="F52" s="24"/>
      <c r="G52" s="3"/>
      <c r="H52" s="3"/>
      <c r="I52" s="3"/>
      <c r="J52" s="3"/>
    </row>
    <row r="53" spans="1:10" x14ac:dyDescent="0.2">
      <c r="A53" s="25" t="s">
        <v>10</v>
      </c>
      <c r="B53" s="25"/>
      <c r="C53" s="25"/>
      <c r="D53" s="25"/>
      <c r="E53" s="25"/>
      <c r="F53" s="25"/>
      <c r="G53" s="3"/>
      <c r="H53" s="3"/>
      <c r="I53" s="3"/>
      <c r="J53" s="3"/>
    </row>
    <row r="54" spans="1:10" x14ac:dyDescent="0.2">
      <c r="A54" s="25"/>
      <c r="B54" s="25"/>
      <c r="C54" s="25"/>
      <c r="D54" s="25"/>
      <c r="E54" s="25"/>
      <c r="F54" s="25"/>
      <c r="G54" s="3"/>
      <c r="H54" s="3"/>
      <c r="I54" s="3"/>
      <c r="J54" s="3"/>
    </row>
    <row r="55" spans="1:10" x14ac:dyDescent="0.2">
      <c r="A55" s="25" t="s">
        <v>11</v>
      </c>
      <c r="B55" s="25"/>
      <c r="C55" s="25"/>
      <c r="D55" s="25"/>
      <c r="E55" s="25"/>
      <c r="F55" s="25"/>
      <c r="G55" s="3"/>
      <c r="H55" s="3"/>
      <c r="I55" s="3"/>
      <c r="J55" s="3"/>
    </row>
    <row r="56" spans="1:10" x14ac:dyDescent="0.2">
      <c r="A56" s="25"/>
      <c r="B56" s="25"/>
      <c r="C56" s="25"/>
      <c r="D56" s="25"/>
      <c r="E56" s="25"/>
      <c r="F56" s="25"/>
      <c r="G56" s="3"/>
      <c r="H56" s="3"/>
      <c r="I56" s="3"/>
      <c r="J56" s="3"/>
    </row>
    <row r="57" spans="1:10" x14ac:dyDescent="0.2">
      <c r="A57" s="25" t="s">
        <v>12</v>
      </c>
      <c r="B57" s="25"/>
      <c r="C57" s="25"/>
      <c r="D57" s="25"/>
      <c r="E57" s="25"/>
      <c r="F57" s="25"/>
      <c r="G57" s="3"/>
      <c r="H57" s="3"/>
      <c r="I57" s="3"/>
      <c r="J57" s="3"/>
    </row>
    <row r="58" spans="1:10" x14ac:dyDescent="0.2">
      <c r="A58" s="26"/>
      <c r="B58" s="26"/>
      <c r="C58" s="26"/>
      <c r="D58" s="26"/>
      <c r="E58" s="26"/>
      <c r="F58" s="26"/>
      <c r="G58" s="3"/>
      <c r="H58" s="3"/>
      <c r="I58" s="3"/>
      <c r="J58" s="3"/>
    </row>
    <row r="59" spans="1:10" x14ac:dyDescent="0.2">
      <c r="A59" s="25" t="s">
        <v>13</v>
      </c>
      <c r="B59" s="27"/>
      <c r="C59" s="27"/>
      <c r="D59" s="27"/>
      <c r="E59" s="27"/>
      <c r="F59" s="28"/>
      <c r="G59" s="3"/>
      <c r="H59" s="3"/>
      <c r="I59" s="3"/>
      <c r="J59" s="3"/>
    </row>
    <row r="60" spans="1:10" x14ac:dyDescent="0.2">
      <c r="A60" s="3"/>
      <c r="B60" s="30"/>
      <c r="C60" s="30"/>
      <c r="D60" s="30"/>
      <c r="E60" s="30"/>
      <c r="F60" s="30"/>
      <c r="G60" s="31"/>
      <c r="H60" s="2"/>
      <c r="I60" s="3"/>
      <c r="J60" s="29"/>
    </row>
    <row r="61" spans="1:10" x14ac:dyDescent="0.2">
      <c r="A61" s="32"/>
      <c r="B61" s="32"/>
      <c r="C61" s="32"/>
      <c r="D61" s="32"/>
      <c r="E61" s="32"/>
      <c r="F61" s="33"/>
      <c r="G61" s="32"/>
      <c r="H61" s="32"/>
      <c r="I61" s="32"/>
      <c r="J61" s="32"/>
    </row>
    <row r="62" spans="1:10" s="51" customFormat="1" ht="19" x14ac:dyDescent="0.25">
      <c r="A62" s="52"/>
      <c r="B62" s="52" t="s">
        <v>49</v>
      </c>
      <c r="C62" s="52"/>
      <c r="D62" s="52"/>
      <c r="E62" s="52"/>
      <c r="F62" s="52"/>
      <c r="G62" s="52"/>
      <c r="H62" s="52"/>
      <c r="I62" s="52" t="s">
        <v>50</v>
      </c>
      <c r="J62" s="52"/>
    </row>
    <row r="63" spans="1:10" x14ac:dyDescent="0.2">
      <c r="A63" s="1"/>
      <c r="B63" s="1"/>
      <c r="C63" s="1"/>
      <c r="D63" s="1"/>
      <c r="E63" s="1"/>
      <c r="F63" s="1"/>
      <c r="G63" s="1"/>
      <c r="H63" s="1"/>
      <c r="I63" s="1"/>
      <c r="J63" s="1"/>
    </row>
  </sheetData>
  <protectedRanges>
    <protectedRange sqref="E18:E42" name="Obseg1_2"/>
  </protectedRanges>
  <mergeCells count="9">
    <mergeCell ref="A43:J43"/>
    <mergeCell ref="A16:J16"/>
    <mergeCell ref="A17:J17"/>
    <mergeCell ref="A6:J6"/>
    <mergeCell ref="A10:J10"/>
    <mergeCell ref="G13:H13"/>
    <mergeCell ref="I13:J13"/>
    <mergeCell ref="A14:B14"/>
    <mergeCell ref="B42:E4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Sindikat</dc:creator>
  <cp:lastModifiedBy>Blaž Deželak</cp:lastModifiedBy>
  <cp:lastPrinted>2026-04-21T10:33:31Z</cp:lastPrinted>
  <dcterms:created xsi:type="dcterms:W3CDTF">2021-09-24T06:52:48Z</dcterms:created>
  <dcterms:modified xsi:type="dcterms:W3CDTF">2026-04-28T18:24:12Z</dcterms:modified>
</cp:coreProperties>
</file>